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https://odnhn.sharepoint.com/sites/PJ-AanbestedingzaaksysteemenDC/Gedeelde documenten/02 Mobiel toezicht applicatie - Leidraad en bijlagen/"/>
    </mc:Choice>
  </mc:AlternateContent>
  <xr:revisionPtr revIDLastSave="138" documentId="13_ncr:1_{03352F4C-1640-4578-9554-C93A500AE9FF}" xr6:coauthVersionLast="47" xr6:coauthVersionMax="47" xr10:uidLastSave="{AC325FD7-B044-4EBF-83FC-F68D1C89B3A3}"/>
  <bookViews>
    <workbookView xWindow="300" yWindow="720" windowWidth="20970" windowHeight="12120" tabRatio="869" xr2:uid="{00000000-000D-0000-FFFF-FFFF00000000}"/>
  </bookViews>
  <sheets>
    <sheet name="Prijsopgave" sheetId="1" r:id="rId1"/>
    <sheet name="Projectkosten" sheetId="2" r:id="rId2"/>
    <sheet name="Exploitatiekosten" sheetId="3" r:id="rId3"/>
    <sheet name="Invulinstructie" sheetId="4"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 i="3" l="1"/>
  <c r="C3" i="3"/>
  <c r="C4" i="3"/>
  <c r="C10" i="1" l="1"/>
  <c r="B10" i="1"/>
  <c r="C5" i="3" l="1"/>
  <c r="C5" i="2"/>
  <c r="C6" i="2"/>
  <c r="C9" i="2"/>
  <c r="C4" i="2"/>
  <c r="C8" i="2"/>
  <c r="D10" i="1" l="1"/>
  <c r="C7" i="2" l="1"/>
  <c r="C11" i="2" l="1"/>
  <c r="D9" i="1" l="1"/>
  <c r="D11" i="1" s="1"/>
</calcChain>
</file>

<file path=xl/sharedStrings.xml><?xml version="1.0" encoding="utf-8"?>
<sst xmlns="http://schemas.openxmlformats.org/spreadsheetml/2006/main" count="74" uniqueCount="61">
  <si>
    <t>Consultancy</t>
  </si>
  <si>
    <t>Bodem</t>
  </si>
  <si>
    <t>Plafond</t>
  </si>
  <si>
    <t>Tarief)*</t>
  </si>
  <si>
    <t>Toelichting</t>
  </si>
  <si>
    <t>Consultancy tarief per uur</t>
  </si>
  <si>
    <t>Geldig voor de looptijd van de Overeenkomst.</t>
  </si>
  <si>
    <t>Exploitatiekosten</t>
  </si>
  <si>
    <t>Licentiekosten voor een Gebruiker.</t>
  </si>
  <si>
    <t>Hosting en beheerkosten voor het beschreven aantal gebruikers en data omvang.</t>
  </si>
  <si>
    <t>Overzicht</t>
  </si>
  <si>
    <t>Kosten</t>
  </si>
  <si>
    <t>Maximale projectkosten leverancier</t>
  </si>
  <si>
    <t>-</t>
  </si>
  <si>
    <t>Op basis van prijsopgave consultancy tarief. Zie tabblad 'Projectkosten' voor een toelichting.</t>
  </si>
  <si>
    <t>Prijsopgave buiten de bandbreedte voor jaarlijkse exploitatiekosten, wordt uitgesloten van de aanbesteding.</t>
  </si>
  <si>
    <t>Opdrachtwaarde maximale contractperiode</t>
  </si>
  <si>
    <t>)* Tarieven zijn geldig voor de looptijd van de Overeenkomst, met indexatie volgens Overeenkomst.</t>
  </si>
  <si>
    <t xml:space="preserve">Omschrijving kostenpost projectkosten
</t>
  </si>
  <si>
    <t xml:space="preserve">Maximale aantal uren </t>
  </si>
  <si>
    <t>Maximale
kosten</t>
  </si>
  <si>
    <t xml:space="preserve">Toelichting
</t>
  </si>
  <si>
    <t>Technische oplevering</t>
  </si>
  <si>
    <t>n.v.t.</t>
  </si>
  <si>
    <t>- Per individuele kostenpost: Werkelijk gemaakte kosten worden afgerekend op basis van nacalculatie.
- Per individuele kostenpost: Kolom 'Maximale kosten' geeft de maximale kosten die in rekening kunnen worden gebracht.
- Per individuele kostenpost: Een ongebruikt budget t.o.v. de 'Maximale kosten' kan niet worden gebruikt voor een andere kostenpost.
- Uren worden afgerekend tegen consultancy tarief uit tabblad 'Prijsopgave'.</t>
  </si>
  <si>
    <t>Standaard koppelingen</t>
  </si>
  <si>
    <t>Maatwerk koppelingen</t>
  </si>
  <si>
    <t>Consultancy functionele inrichting</t>
  </si>
  <si>
    <t>Datamigratie</t>
  </si>
  <si>
    <t>Opleiden 2 FB-ers</t>
  </si>
  <si>
    <t>Opleiden 5 Key users</t>
  </si>
  <si>
    <t>Documentatie</t>
  </si>
  <si>
    <t>Overige projectkosten</t>
  </si>
  <si>
    <t>Exploitatiekosten leverancier</t>
  </si>
  <si>
    <t>Aantal</t>
  </si>
  <si>
    <t>Kosten/jaar</t>
  </si>
  <si>
    <t>Licentiekosten )*</t>
  </si>
  <si>
    <t>Volgens prijsopgave licentiekosten Gebruiker in tabblad 'Prijsopgave'.</t>
  </si>
  <si>
    <t>Hosting en beheerkosten volgens prijsopgave in tabblad 'Prijsopgave'.</t>
  </si>
  <si>
    <t>Meerwerk )**</t>
  </si>
  <si>
    <t>Uren worden afgerekend tegen consultancy tarief uit prijsopgave in tabblad 'Prijsopgave'.</t>
  </si>
  <si>
    <t>Totale jaarlijkse kosten leverancier</t>
  </si>
  <si>
    <t>)* Werkelijke kosten worden bepaald op basis van nacalculatie, per maand worden licentiekosten in rekening gebracht voor Gebruikers die in de bewuste maand minimaal één keer hebben ingelogd.</t>
  </si>
  <si>
    <t>)** Werkelijke kosten worden bepaald op basis van nacalculatie, alleen de uren die zijn gebruikt als meerwerk kunnen in rekening worden gebracht.</t>
  </si>
  <si>
    <t>Tabblad</t>
  </si>
  <si>
    <t xml:space="preserve">Invulinstructie Prijzenblad </t>
  </si>
  <si>
    <t>Prijsopgave</t>
  </si>
  <si>
    <t>Projectkosten</t>
  </si>
  <si>
    <t>De projectkosten worden automatisch berekend op basis van de prijsopgave in tabblad Prijsopgave. Tabblad Projectkosten geeft per kostenpost van het implementatieproject de maximale kosten die Opdrachtnemer in rekening mag brengen voor die kostenpost. Voor elke kostenpost geldt dat alleen de werkelijke kosten in rekening kunnen worden gebracht, op basis van nacalculatie, met een maximum zoals vermeld in kolom Maximale kosten.
Voor de kostenposten Technische oplevering en Overige projectkosten geldt een absoluut maximum voor de kosten, voor de overige kostenposten geldt per kostenpost een maximaal aantal uren dat in rekening kan worden gebracht voor die kostenpost, tegen het consultancy tarief uit de prijsopgave in tabblad Prijsopgave.</t>
  </si>
  <si>
    <r>
      <t xml:space="preserve">De exploitatiekosten worden automatisch berekend op basis van de prijsopgave op tabblad Prijsopgave. Tabblad Exploitatiekosten geeft een overzicht van de jaarlijkse exploitatiekosten:
- Licentiekosten worden afgerekend op basis van nacalculatie, volgens tarief in prijsopgave op tabblad Prijsopgave. Per maand worden alleen Gebruikers in rekening gebracht die in de bewuste maand minimaal één maal hebben ingelogd in de Applicatie. In het Prijzenblad worden de exploitatiekosten gebaseerd op 100 Gebruikers, het werkelijke aantal gebruikers in een maand kan hoger of lager uitvallen. Afrekening van de kosten is op basis van het werkelijke aantal Gebruikers.
- Hosting- en beheerkosten, worden in rekening gebracht vorlgens het tarief opgegeven in  tabblad Prijsopgave. 
- Meerwerk wordt afgerekend op basis van nacalculatie, volgens het consultancy tarief in de prijsopgave op tabblad Prijsopgave. In het prijsblad worden de exploitatiekosten gebaseerd op 500 uur meerwerk per jaar, het werkelijke aantal uren meerwerk in een jaar kan hoger of lager uitvallen. Afrekening van de kosten is op basis van een goedgekeurde opdracht van Opdrachtgever en op basis van werkelijke aantal uren meerwerk.
</t>
    </r>
    <r>
      <rPr>
        <b/>
        <sz val="11"/>
        <color theme="1"/>
        <rFont val="Calibri"/>
        <family val="2"/>
        <scheme val="minor"/>
      </rPr>
      <t>- Inschrijver dient ervoor te zorgen dat alle kosten die samenhangen met de scope van dienstverlening uit het Beschrijvend document zijn meegenomen in de prijsopgave op tabbald Prijsopgave. Buiten genoemde kostenposten mogen geen exploitatiekosten in rekening worden gebracht door Opdrachtnemer.</t>
    </r>
  </si>
  <si>
    <t>Licentiekosten per gebruiker per maand</t>
  </si>
  <si>
    <t>Hosting en beheerkosten per jaar</t>
  </si>
  <si>
    <t>Exploitatiekosten leverancier per jaar</t>
  </si>
  <si>
    <t>Ondertekening</t>
  </si>
  <si>
    <t>Naam Inschrijver</t>
  </si>
  <si>
    <t>Naam rechtsgeldige vertegenwoordiger Inschrijver</t>
  </si>
  <si>
    <t>Functie</t>
  </si>
  <si>
    <t>Datum</t>
  </si>
  <si>
    <t>Plaats</t>
  </si>
  <si>
    <t>Hantekening</t>
  </si>
  <si>
    <t>Inschrijver wordt gevraagd om een prijsopgave in te vullen voor 3 onderdelen:
          - Consultancy tarief per uur.
          - Licentiekosten per gebruiker per maand.
          - Hosting- en beheerkosten per jaar.
Voor elk onderdeel geldt een bandbreedte waar de inschrijver binnen moeten blijven, zie hiervoor kolommen Bodem en Plafond.
Vul vervolgens de Inchrijver en ondertekening gegevens in, en voorzie de uitgeprinte versie van tabblad Prijsopgave van een zogenaamde 'natte handtekening'.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</si>
</sst>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 #,##0"/>
    <numFmt numFmtId="165" formatCode="&quot;€&quot;\ #,##0.00"/>
  </numFmts>
  <fonts count="13" x14ac:knownFonts="1">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b/>
      <sz val="12"/>
      <color theme="0"/>
      <name val="Calibri"/>
      <family val="2"/>
      <scheme val="minor"/>
    </font>
    <font>
      <b/>
      <sz val="14"/>
      <color theme="1"/>
      <name val="Calibri"/>
      <family val="2"/>
      <scheme val="minor"/>
    </font>
    <font>
      <b/>
      <sz val="14"/>
      <color theme="0"/>
      <name val="Calibri"/>
      <family val="2"/>
      <scheme val="minor"/>
    </font>
    <font>
      <b/>
      <sz val="12"/>
      <color rgb="FFFF0000"/>
      <name val="Calibri"/>
      <family val="2"/>
      <scheme val="minor"/>
    </font>
    <font>
      <i/>
      <sz val="12"/>
      <color theme="1"/>
      <name val="Calibri"/>
      <family val="2"/>
      <scheme val="minor"/>
    </font>
    <font>
      <b/>
      <sz val="11"/>
      <color theme="0"/>
      <name val="Calibri"/>
      <family val="2"/>
      <scheme val="minor"/>
    </font>
    <font>
      <b/>
      <sz val="11"/>
      <color theme="1"/>
      <name val="Calibri"/>
      <family val="2"/>
      <scheme val="minor"/>
    </font>
    <font>
      <sz val="12"/>
      <name val="Calibri"/>
      <family val="2"/>
      <scheme val="minor"/>
    </font>
    <font>
      <b/>
      <sz val="12"/>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9"/>
        <bgColor indexed="64"/>
      </patternFill>
    </fill>
    <fill>
      <patternFill patternType="solid">
        <fgColor theme="9" tint="0.59999389629810485"/>
        <bgColor indexed="64"/>
      </patternFill>
    </fill>
  </fills>
  <borders count="5">
    <border>
      <left/>
      <right/>
      <top/>
      <bottom/>
      <diagonal/>
    </border>
    <border>
      <left style="thin">
        <color theme="9"/>
      </left>
      <right style="thin">
        <color theme="9"/>
      </right>
      <top style="thin">
        <color theme="9"/>
      </top>
      <bottom style="thin">
        <color theme="9"/>
      </bottom>
      <diagonal/>
    </border>
    <border>
      <left/>
      <right/>
      <top style="thin">
        <color theme="9"/>
      </top>
      <bottom style="thin">
        <color theme="9"/>
      </bottom>
      <diagonal/>
    </border>
    <border>
      <left/>
      <right/>
      <top style="thin">
        <color rgb="FF00587D"/>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cellStyleXfs>
  <cellXfs count="38">
    <xf numFmtId="0" fontId="0" fillId="0" borderId="0" xfId="0"/>
    <xf numFmtId="0" fontId="3" fillId="0" borderId="0" xfId="0" applyFont="1" applyAlignment="1" applyProtection="1">
      <alignment vertical="center" wrapText="1"/>
      <protection hidden="1"/>
    </xf>
    <xf numFmtId="0" fontId="3" fillId="0" borderId="0" xfId="0" applyFont="1" applyAlignment="1" applyProtection="1">
      <alignment vertical="top" wrapText="1"/>
      <protection hidden="1"/>
    </xf>
    <xf numFmtId="0" fontId="3" fillId="0" borderId="0" xfId="0" applyFont="1" applyAlignment="1" applyProtection="1">
      <alignment horizontal="center" vertical="top" wrapText="1"/>
      <protection hidden="1"/>
    </xf>
    <xf numFmtId="0" fontId="3" fillId="0" borderId="0" xfId="0" applyFont="1" applyAlignment="1" applyProtection="1">
      <alignment vertical="center"/>
      <protection hidden="1"/>
    </xf>
    <xf numFmtId="0" fontId="3" fillId="0" borderId="0" xfId="0" applyFont="1" applyProtection="1">
      <protection hidden="1"/>
    </xf>
    <xf numFmtId="0" fontId="0" fillId="0" borderId="0" xfId="0" applyProtection="1">
      <protection hidden="1"/>
    </xf>
    <xf numFmtId="0" fontId="6" fillId="3" borderId="1" xfId="0" applyFont="1" applyFill="1" applyBorder="1" applyAlignment="1" applyProtection="1">
      <alignment vertical="center" wrapText="1"/>
      <protection hidden="1"/>
    </xf>
    <xf numFmtId="0" fontId="6" fillId="3" borderId="1" xfId="0" applyFont="1" applyFill="1" applyBorder="1" applyAlignment="1" applyProtection="1">
      <alignment horizontal="center" vertical="center" wrapText="1"/>
      <protection hidden="1"/>
    </xf>
    <xf numFmtId="0" fontId="3" fillId="0" borderId="1" xfId="0" applyFont="1" applyBorder="1" applyAlignment="1" applyProtection="1">
      <alignment vertical="center" wrapText="1"/>
      <protection hidden="1"/>
    </xf>
    <xf numFmtId="0" fontId="3" fillId="0" borderId="1" xfId="0" quotePrefix="1" applyFont="1" applyBorder="1" applyAlignment="1" applyProtection="1">
      <alignment horizontal="center" vertical="center" wrapText="1"/>
      <protection hidden="1"/>
    </xf>
    <xf numFmtId="165" fontId="5" fillId="2" borderId="1" xfId="0" applyNumberFormat="1" applyFont="1" applyFill="1" applyBorder="1" applyAlignment="1" applyProtection="1">
      <alignment horizontal="right" vertical="center" wrapText="1" indent="2"/>
      <protection hidden="1"/>
    </xf>
    <xf numFmtId="0" fontId="3" fillId="0" borderId="1" xfId="0" applyFont="1" applyBorder="1" applyAlignment="1" applyProtection="1">
      <alignment horizontal="right" vertical="center" wrapText="1" indent="4"/>
      <protection hidden="1"/>
    </xf>
    <xf numFmtId="0" fontId="4" fillId="3" borderId="1" xfId="0" applyFont="1" applyFill="1" applyBorder="1" applyAlignment="1" applyProtection="1">
      <alignment horizontal="center" vertical="center" wrapText="1"/>
      <protection hidden="1"/>
    </xf>
    <xf numFmtId="165" fontId="6" fillId="3" borderId="1" xfId="0" applyNumberFormat="1" applyFont="1" applyFill="1" applyBorder="1" applyAlignment="1" applyProtection="1">
      <alignment horizontal="right" vertical="center" wrapText="1" indent="2"/>
      <protection hidden="1"/>
    </xf>
    <xf numFmtId="0" fontId="4" fillId="3" borderId="1" xfId="0" applyFont="1" applyFill="1" applyBorder="1" applyAlignment="1" applyProtection="1">
      <alignment vertical="center" wrapText="1"/>
      <protection hidden="1"/>
    </xf>
    <xf numFmtId="0" fontId="3" fillId="0" borderId="1" xfId="0" applyFont="1" applyBorder="1" applyAlignment="1" applyProtection="1">
      <alignment horizontal="center" vertical="center" wrapText="1"/>
      <protection hidden="1"/>
    </xf>
    <xf numFmtId="165" fontId="3" fillId="0" borderId="1" xfId="0" applyNumberFormat="1" applyFont="1" applyBorder="1" applyAlignment="1" applyProtection="1">
      <alignment horizontal="right" vertical="center" wrapText="1" indent="2"/>
      <protection hidden="1"/>
    </xf>
    <xf numFmtId="165" fontId="3" fillId="0" borderId="1" xfId="0" quotePrefix="1" applyNumberFormat="1" applyFont="1" applyBorder="1" applyAlignment="1" applyProtection="1">
      <alignment horizontal="center" vertical="center" wrapText="1"/>
      <protection hidden="1"/>
    </xf>
    <xf numFmtId="165" fontId="7" fillId="0" borderId="1" xfId="0" applyNumberFormat="1" applyFont="1" applyBorder="1" applyAlignment="1" applyProtection="1">
      <alignment horizontal="right" vertical="center" wrapText="1" indent="2"/>
      <protection hidden="1"/>
    </xf>
    <xf numFmtId="165" fontId="6" fillId="3" borderId="1" xfId="0" applyNumberFormat="1" applyFont="1" applyFill="1" applyBorder="1" applyAlignment="1" applyProtection="1">
      <alignment horizontal="center" vertical="center" wrapText="1"/>
      <protection hidden="1"/>
    </xf>
    <xf numFmtId="165" fontId="5" fillId="4" borderId="1" xfId="0" applyNumberFormat="1" applyFont="1" applyFill="1" applyBorder="1" applyAlignment="1" applyProtection="1">
      <alignment horizontal="right" vertical="center" wrapText="1" indent="2"/>
      <protection locked="0" hidden="1"/>
    </xf>
    <xf numFmtId="0" fontId="0" fillId="0" borderId="0" xfId="0" applyAlignment="1" applyProtection="1">
      <alignment horizontal="left" vertical="top"/>
      <protection hidden="1"/>
    </xf>
    <xf numFmtId="0" fontId="9" fillId="3" borderId="0" xfId="0" applyFont="1" applyFill="1" applyAlignment="1" applyProtection="1">
      <alignment horizontal="left" vertical="top"/>
      <protection hidden="1"/>
    </xf>
    <xf numFmtId="0" fontId="4" fillId="3" borderId="0" xfId="0" applyFont="1" applyFill="1" applyAlignment="1" applyProtection="1">
      <alignment horizontal="left" vertical="top" wrapText="1"/>
      <protection hidden="1"/>
    </xf>
    <xf numFmtId="0" fontId="0" fillId="0" borderId="2" xfId="0" applyBorder="1" applyAlignment="1" applyProtection="1">
      <alignment horizontal="left" vertical="top"/>
      <protection hidden="1"/>
    </xf>
    <xf numFmtId="0" fontId="0" fillId="0" borderId="2" xfId="0" applyBorder="1" applyAlignment="1" applyProtection="1">
      <alignment horizontal="left" vertical="top" wrapText="1"/>
      <protection hidden="1"/>
    </xf>
    <xf numFmtId="0" fontId="11" fillId="0" borderId="1" xfId="0" applyFont="1" applyBorder="1" applyAlignment="1" applyProtection="1">
      <alignment vertical="center" wrapText="1"/>
      <protection hidden="1"/>
    </xf>
    <xf numFmtId="0" fontId="2" fillId="0" borderId="1" xfId="0" applyFont="1" applyBorder="1" applyAlignment="1" applyProtection="1">
      <alignment vertical="center" wrapText="1"/>
      <protection hidden="1"/>
    </xf>
    <xf numFmtId="0" fontId="12" fillId="0" borderId="0" xfId="0" applyFont="1" applyAlignment="1" applyProtection="1">
      <alignment vertical="top" wrapText="1"/>
      <protection hidden="1"/>
    </xf>
    <xf numFmtId="0" fontId="1" fillId="0" borderId="0" xfId="0" applyFont="1" applyAlignment="1" applyProtection="1">
      <alignment horizontal="center" vertical="top" wrapText="1"/>
      <protection hidden="1"/>
    </xf>
    <xf numFmtId="0" fontId="1" fillId="0" borderId="0" xfId="0" applyFont="1" applyAlignment="1" applyProtection="1">
      <alignment vertical="top" wrapText="1"/>
      <protection hidden="1"/>
    </xf>
    <xf numFmtId="0" fontId="1" fillId="0" borderId="4" xfId="0" applyFont="1" applyBorder="1" applyAlignment="1" applyProtection="1">
      <alignment horizontal="left" vertical="top" wrapText="1" indent="2"/>
      <protection hidden="1"/>
    </xf>
    <xf numFmtId="0" fontId="1" fillId="0" borderId="4" xfId="0" applyFont="1" applyBorder="1" applyAlignment="1" applyProtection="1">
      <alignment horizontal="left" vertical="top" wrapText="1"/>
      <protection locked="0" hidden="1"/>
    </xf>
    <xf numFmtId="0" fontId="8" fillId="0" borderId="0" xfId="0" applyFont="1" applyAlignment="1" applyProtection="1">
      <alignment horizontal="left" vertical="top" wrapText="1"/>
      <protection hidden="1"/>
    </xf>
    <xf numFmtId="164" fontId="3" fillId="0" borderId="1" xfId="0" quotePrefix="1" applyNumberFormat="1" applyFont="1" applyBorder="1" applyAlignment="1" applyProtection="1">
      <alignment horizontal="left" vertical="center" wrapText="1" indent="1"/>
      <protection hidden="1"/>
    </xf>
    <xf numFmtId="0" fontId="8" fillId="0" borderId="3" xfId="0" applyFont="1" applyBorder="1" applyAlignment="1" applyProtection="1">
      <alignment horizontal="left" vertical="top" wrapText="1"/>
      <protection hidden="1"/>
    </xf>
    <xf numFmtId="0" fontId="1" fillId="0" borderId="1" xfId="0" applyFont="1" applyBorder="1" applyAlignment="1" applyProtection="1">
      <alignment vertical="center" wrapText="1"/>
      <protection hidden="1"/>
    </xf>
  </cellXfs>
  <cellStyles count="2">
    <cellStyle name="Standaard" xfId="0" builtinId="0"/>
    <cellStyle name="Standaard 2" xfId="1" xr:uid="{FA80AB88-5B31-44CF-9A3E-0B210DCC4B00}"/>
  </cellStyles>
  <dxfs count="0"/>
  <tableStyles count="0" defaultTableStyle="TableStyleMedium2" defaultPivotStyle="PivotStyleLight16"/>
  <colors>
    <mruColors>
      <color rgb="FF00587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79998168889431442"/>
    <pageSetUpPr fitToPage="1"/>
  </sheetPr>
  <dimension ref="A1:E20"/>
  <sheetViews>
    <sheetView tabSelected="1" zoomScaleNormal="100" workbookViewId="0"/>
  </sheetViews>
  <sheetFormatPr defaultColWidth="9.140625" defaultRowHeight="15.75" x14ac:dyDescent="0.25"/>
  <cols>
    <col min="1" max="1" width="45.85546875" style="2" customWidth="1"/>
    <col min="2" max="3" width="16.7109375" style="3" customWidth="1"/>
    <col min="4" max="4" width="17.85546875" style="3" customWidth="1"/>
    <col min="5" max="5" width="40.85546875" style="2" customWidth="1"/>
    <col min="6" max="16384" width="9.140625" style="2"/>
  </cols>
  <sheetData>
    <row r="1" spans="1:5" s="1" customFormat="1" ht="30" customHeight="1" x14ac:dyDescent="0.25">
      <c r="A1" s="7" t="s">
        <v>0</v>
      </c>
      <c r="B1" s="8" t="s">
        <v>1</v>
      </c>
      <c r="C1" s="8" t="s">
        <v>2</v>
      </c>
      <c r="D1" s="8" t="s">
        <v>3</v>
      </c>
      <c r="E1" s="7" t="s">
        <v>4</v>
      </c>
    </row>
    <row r="2" spans="1:5" ht="39.950000000000003" customHeight="1" x14ac:dyDescent="0.25">
      <c r="A2" s="9" t="s">
        <v>5</v>
      </c>
      <c r="B2" s="17">
        <v>80</v>
      </c>
      <c r="C2" s="17">
        <v>130</v>
      </c>
      <c r="D2" s="21"/>
      <c r="E2" s="9" t="s">
        <v>6</v>
      </c>
    </row>
    <row r="4" spans="1:5" s="1" customFormat="1" ht="30" customHeight="1" x14ac:dyDescent="0.25">
      <c r="A4" s="7" t="s">
        <v>7</v>
      </c>
      <c r="B4" s="8" t="s">
        <v>1</v>
      </c>
      <c r="C4" s="8" t="s">
        <v>2</v>
      </c>
      <c r="D4" s="8" t="s">
        <v>3</v>
      </c>
      <c r="E4" s="7" t="s">
        <v>4</v>
      </c>
    </row>
    <row r="5" spans="1:5" ht="39.950000000000003" customHeight="1" x14ac:dyDescent="0.25">
      <c r="A5" s="28" t="s">
        <v>50</v>
      </c>
      <c r="B5" s="17">
        <v>20</v>
      </c>
      <c r="C5" s="17">
        <v>40</v>
      </c>
      <c r="D5" s="21"/>
      <c r="E5" s="27" t="s">
        <v>8</v>
      </c>
    </row>
    <row r="6" spans="1:5" ht="39.950000000000003" customHeight="1" x14ac:dyDescent="0.25">
      <c r="A6" s="28" t="s">
        <v>51</v>
      </c>
      <c r="B6" s="17">
        <v>20000</v>
      </c>
      <c r="C6" s="17">
        <v>40000</v>
      </c>
      <c r="D6" s="21"/>
      <c r="E6" s="9" t="s">
        <v>9</v>
      </c>
    </row>
    <row r="8" spans="1:5" s="1" customFormat="1" ht="30" customHeight="1" x14ac:dyDescent="0.25">
      <c r="A8" s="7" t="s">
        <v>10</v>
      </c>
      <c r="B8" s="8" t="s">
        <v>1</v>
      </c>
      <c r="C8" s="8" t="s">
        <v>2</v>
      </c>
      <c r="D8" s="8" t="s">
        <v>11</v>
      </c>
      <c r="E8" s="7" t="s">
        <v>4</v>
      </c>
    </row>
    <row r="9" spans="1:5" ht="39.950000000000003" customHeight="1" x14ac:dyDescent="0.25">
      <c r="A9" s="9" t="s">
        <v>12</v>
      </c>
      <c r="B9" s="18" t="s">
        <v>13</v>
      </c>
      <c r="C9" s="18" t="s">
        <v>13</v>
      </c>
      <c r="D9" s="11" t="str">
        <f>IF(D2&lt;&gt;"",Projectkosten!C11,"")</f>
        <v/>
      </c>
      <c r="E9" s="9" t="s">
        <v>14</v>
      </c>
    </row>
    <row r="10" spans="1:5" ht="54.95" customHeight="1" x14ac:dyDescent="0.25">
      <c r="A10" s="28" t="s">
        <v>52</v>
      </c>
      <c r="B10" s="19">
        <f>B2*Exploitatiekosten!B4+Prijsopgave!B6+B5*Exploitatiekosten!B2*12</f>
        <v>64000</v>
      </c>
      <c r="C10" s="19">
        <f>C2*Exploitatiekosten!B4+Prijsopgave!C6+C5*Exploitatiekosten!B2*12</f>
        <v>120500</v>
      </c>
      <c r="D10" s="11" t="str">
        <f>IF(D2&lt;&gt;"",IF(D5&lt;&gt;"",IF(D6&lt;&gt;"",Exploitatiekosten!C5,""),""),"")</f>
        <v/>
      </c>
      <c r="E10" s="9" t="s">
        <v>15</v>
      </c>
    </row>
    <row r="11" spans="1:5" s="1" customFormat="1" ht="30" customHeight="1" x14ac:dyDescent="0.25">
      <c r="A11" s="7" t="s">
        <v>16</v>
      </c>
      <c r="B11" s="8"/>
      <c r="C11" s="8"/>
      <c r="D11" s="20" t="str">
        <f>IF(D9&lt;&gt;"",IF(D10&lt;&gt;"",D9+10*D10,""),"")</f>
        <v/>
      </c>
      <c r="E11" s="7"/>
    </row>
    <row r="12" spans="1:5" x14ac:dyDescent="0.25">
      <c r="A12" s="34" t="s">
        <v>17</v>
      </c>
      <c r="B12" s="34"/>
      <c r="C12" s="34"/>
      <c r="D12" s="34"/>
      <c r="E12" s="34"/>
    </row>
    <row r="14" spans="1:5" s="31" customFormat="1" x14ac:dyDescent="0.25">
      <c r="A14" s="29" t="s">
        <v>53</v>
      </c>
      <c r="B14" s="30"/>
      <c r="C14" s="30"/>
      <c r="D14" s="30"/>
    </row>
    <row r="15" spans="1:5" s="31" customFormat="1" ht="20.100000000000001" customHeight="1" x14ac:dyDescent="0.25">
      <c r="A15" s="32" t="s">
        <v>54</v>
      </c>
      <c r="B15" s="33"/>
      <c r="C15" s="33"/>
      <c r="D15" s="33"/>
    </row>
    <row r="16" spans="1:5" s="31" customFormat="1" ht="20.100000000000001" customHeight="1" x14ac:dyDescent="0.25">
      <c r="A16" s="32" t="s">
        <v>55</v>
      </c>
      <c r="B16" s="33"/>
      <c r="C16" s="33"/>
      <c r="D16" s="33"/>
    </row>
    <row r="17" spans="1:4" s="31" customFormat="1" ht="20.100000000000001" customHeight="1" x14ac:dyDescent="0.25">
      <c r="A17" s="32" t="s">
        <v>56</v>
      </c>
      <c r="B17" s="33"/>
      <c r="C17" s="33"/>
      <c r="D17" s="33"/>
    </row>
    <row r="18" spans="1:4" s="31" customFormat="1" ht="20.100000000000001" customHeight="1" x14ac:dyDescent="0.25">
      <c r="A18" s="32" t="s">
        <v>57</v>
      </c>
      <c r="B18" s="33"/>
      <c r="C18" s="33"/>
      <c r="D18" s="33"/>
    </row>
    <row r="19" spans="1:4" s="31" customFormat="1" ht="20.100000000000001" customHeight="1" x14ac:dyDescent="0.25">
      <c r="A19" s="32" t="s">
        <v>58</v>
      </c>
      <c r="B19" s="33"/>
      <c r="C19" s="33"/>
      <c r="D19" s="33"/>
    </row>
    <row r="20" spans="1:4" s="31" customFormat="1" ht="39.950000000000003" customHeight="1" x14ac:dyDescent="0.25">
      <c r="A20" s="32" t="s">
        <v>59</v>
      </c>
      <c r="B20" s="33"/>
      <c r="C20" s="33"/>
      <c r="D20" s="33"/>
    </row>
  </sheetData>
  <sheetProtection algorithmName="SHA-512" hashValue="vmrysPFsIpcEUyoKSWiMHshAaeKnOJk7mXeOwLON+2Q1nqjRlUGr7R/aXf6CtlA7RHIQ1q0U34fUXtPeKvu/yg==" saltValue="f4KPpWe3mJnw2wKe60kReA==" spinCount="100000" sheet="1" objects="1" scenarios="1"/>
  <mergeCells count="7">
    <mergeCell ref="B19:D19"/>
    <mergeCell ref="B20:D20"/>
    <mergeCell ref="A12:E12"/>
    <mergeCell ref="B15:D15"/>
    <mergeCell ref="B16:D16"/>
    <mergeCell ref="B17:D17"/>
    <mergeCell ref="B18:D18"/>
  </mergeCells>
  <dataValidations count="1">
    <dataValidation type="decimal" allowBlank="1" showInputMessage="1" showErrorMessage="1" errorTitle="Ongeldig tarief!" error="Ongeldig tarief! Vul een tarief in dat binnen de bandbreedte ligt:_x000a_- Zie kolom Bodem voor laagst mogelijke tarief._x000a_- Zie kolom Plafond voor hoogst mogelijke tarief." sqref="D2 D5:D6" xr:uid="{F014A772-CEF0-4B69-B25F-5936A91B02F1}">
      <formula1>B2</formula1>
      <formula2>C2</formula2>
    </dataValidation>
  </dataValidations>
  <pageMargins left="0.7" right="0.7" top="0.5" bottom="0.5" header="0.3" footer="0.3"/>
  <pageSetup paperSize="9" scale="8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1FFE31-72B0-41E0-9C82-EDC77066A70E}">
  <dimension ref="A1:D11"/>
  <sheetViews>
    <sheetView zoomScaleNormal="100" workbookViewId="0"/>
  </sheetViews>
  <sheetFormatPr defaultColWidth="9.140625" defaultRowHeight="15.75" x14ac:dyDescent="0.25"/>
  <cols>
    <col min="1" max="1" width="45.7109375" style="5" customWidth="1"/>
    <col min="2" max="2" width="16.7109375" style="5" customWidth="1"/>
    <col min="3" max="3" width="20.7109375" style="5" customWidth="1"/>
    <col min="4" max="4" width="45.7109375" style="5" customWidth="1"/>
    <col min="5" max="16384" width="9.140625" style="5"/>
  </cols>
  <sheetData>
    <row r="1" spans="1:4" s="4" customFormat="1" ht="39.950000000000003" customHeight="1" x14ac:dyDescent="0.25">
      <c r="A1" s="7" t="s">
        <v>18</v>
      </c>
      <c r="B1" s="8" t="s">
        <v>19</v>
      </c>
      <c r="C1" s="8" t="s">
        <v>20</v>
      </c>
      <c r="D1" s="7" t="s">
        <v>21</v>
      </c>
    </row>
    <row r="2" spans="1:4" s="4" customFormat="1" ht="39.950000000000003" customHeight="1" x14ac:dyDescent="0.25">
      <c r="A2" s="9" t="s">
        <v>22</v>
      </c>
      <c r="B2" s="10" t="s">
        <v>23</v>
      </c>
      <c r="C2" s="11">
        <v>2000</v>
      </c>
      <c r="D2" s="35" t="s">
        <v>24</v>
      </c>
    </row>
    <row r="3" spans="1:4" s="4" customFormat="1" ht="39.950000000000003" customHeight="1" x14ac:dyDescent="0.25">
      <c r="A3" s="9" t="s">
        <v>25</v>
      </c>
      <c r="B3" s="12">
        <v>0</v>
      </c>
      <c r="C3" s="11">
        <v>0</v>
      </c>
      <c r="D3" s="35"/>
    </row>
    <row r="4" spans="1:4" s="4" customFormat="1" ht="39.950000000000003" customHeight="1" x14ac:dyDescent="0.25">
      <c r="A4" s="9" t="s">
        <v>26</v>
      </c>
      <c r="B4" s="12">
        <v>40</v>
      </c>
      <c r="C4" s="11" t="str">
        <f>IF(Prijsopgave!D$2&lt;&gt;"",B4*Prijsopgave!D$2,"")</f>
        <v/>
      </c>
      <c r="D4" s="35"/>
    </row>
    <row r="5" spans="1:4" s="4" customFormat="1" ht="39.950000000000003" customHeight="1" x14ac:dyDescent="0.25">
      <c r="A5" s="9" t="s">
        <v>27</v>
      </c>
      <c r="B5" s="12">
        <v>60</v>
      </c>
      <c r="C5" s="11" t="str">
        <f>IF(Prijsopgave!D$2&lt;&gt;"",B5*Prijsopgave!D$2,"")</f>
        <v/>
      </c>
      <c r="D5" s="35"/>
    </row>
    <row r="6" spans="1:4" s="4" customFormat="1" ht="39.950000000000003" customHeight="1" x14ac:dyDescent="0.25">
      <c r="A6" s="9" t="s">
        <v>28</v>
      </c>
      <c r="B6" s="12">
        <v>40</v>
      </c>
      <c r="C6" s="11" t="str">
        <f>IF(Prijsopgave!D$2&lt;&gt;"",B6*Prijsopgave!D$2,"")</f>
        <v/>
      </c>
      <c r="D6" s="35"/>
    </row>
    <row r="7" spans="1:4" s="4" customFormat="1" ht="39.950000000000003" customHeight="1" x14ac:dyDescent="0.25">
      <c r="A7" s="9" t="s">
        <v>29</v>
      </c>
      <c r="B7" s="12">
        <v>10</v>
      </c>
      <c r="C7" s="11" t="str">
        <f>IF(Prijsopgave!D$2&lt;&gt;"",B7*Prijsopgave!D$2,"")</f>
        <v/>
      </c>
      <c r="D7" s="35"/>
    </row>
    <row r="8" spans="1:4" s="4" customFormat="1" ht="39.950000000000003" customHeight="1" x14ac:dyDescent="0.25">
      <c r="A8" s="9" t="s">
        <v>30</v>
      </c>
      <c r="B8" s="12">
        <v>10</v>
      </c>
      <c r="C8" s="11" t="str">
        <f>IF(Prijsopgave!D$2&lt;&gt;"",B8*Prijsopgave!D$2,"")</f>
        <v/>
      </c>
      <c r="D8" s="35"/>
    </row>
    <row r="9" spans="1:4" s="4" customFormat="1" ht="39.950000000000003" customHeight="1" x14ac:dyDescent="0.25">
      <c r="A9" s="9" t="s">
        <v>31</v>
      </c>
      <c r="B9" s="12">
        <v>20</v>
      </c>
      <c r="C9" s="11" t="str">
        <f>IF(Prijsopgave!D$2&lt;&gt;"",B9*Prijsopgave!D$2,"")</f>
        <v/>
      </c>
      <c r="D9" s="35"/>
    </row>
    <row r="10" spans="1:4" s="4" customFormat="1" ht="39.950000000000003" customHeight="1" x14ac:dyDescent="0.25">
      <c r="A10" s="9" t="s">
        <v>32</v>
      </c>
      <c r="B10" s="10" t="s">
        <v>23</v>
      </c>
      <c r="C10" s="11">
        <v>5000</v>
      </c>
      <c r="D10" s="35"/>
    </row>
    <row r="11" spans="1:4" s="4" customFormat="1" ht="39.950000000000003" customHeight="1" x14ac:dyDescent="0.25">
      <c r="A11" s="7" t="s">
        <v>12</v>
      </c>
      <c r="B11" s="13"/>
      <c r="C11" s="14">
        <f>SUM(C2:C10)</f>
        <v>7000</v>
      </c>
      <c r="D11" s="15"/>
    </row>
  </sheetData>
  <sheetProtection algorithmName="SHA-512" hashValue="taQdyg2Ng6+rkj4drFvU3ASPHEo5L80NQCGWXAUBM55pi9UEOk91g3aSFoGNmBL1vkqZMRRSL70RQ6TDmC8h8A==" saltValue="Jnae96xFO1UfCZq73Qjcqg==" spinCount="100000" sheet="1" objects="1" scenarios="1"/>
  <mergeCells count="1">
    <mergeCell ref="D2:D10"/>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568949-848F-4F73-ACC7-BE83E2879A3B}">
  <dimension ref="A1:D7"/>
  <sheetViews>
    <sheetView zoomScaleNormal="100" workbookViewId="0"/>
  </sheetViews>
  <sheetFormatPr defaultColWidth="9.140625" defaultRowHeight="15" x14ac:dyDescent="0.25"/>
  <cols>
    <col min="1" max="1" width="45.7109375" style="6" customWidth="1"/>
    <col min="2" max="2" width="16.7109375" style="6" customWidth="1"/>
    <col min="3" max="3" width="20.7109375" style="6" customWidth="1"/>
    <col min="4" max="4" width="45.7109375" style="6" customWidth="1"/>
    <col min="5" max="16384" width="9.140625" style="6"/>
  </cols>
  <sheetData>
    <row r="1" spans="1:4" ht="39.950000000000003" customHeight="1" x14ac:dyDescent="0.25">
      <c r="A1" s="7" t="s">
        <v>33</v>
      </c>
      <c r="B1" s="8" t="s">
        <v>34</v>
      </c>
      <c r="C1" s="8" t="s">
        <v>35</v>
      </c>
      <c r="D1" s="8" t="s">
        <v>4</v>
      </c>
    </row>
    <row r="2" spans="1:4" ht="39.950000000000003" customHeight="1" x14ac:dyDescent="0.25">
      <c r="A2" s="9" t="s">
        <v>36</v>
      </c>
      <c r="B2" s="10">
        <v>100</v>
      </c>
      <c r="C2" s="11" t="str">
        <f>IF(Prijsopgave!D5&lt;&gt;"",12*B2*Prijsopgave!D5,"")</f>
        <v/>
      </c>
      <c r="D2" s="9" t="s">
        <v>37</v>
      </c>
    </row>
    <row r="3" spans="1:4" ht="39.950000000000003" customHeight="1" x14ac:dyDescent="0.25">
      <c r="A3" s="37" t="s">
        <v>51</v>
      </c>
      <c r="B3" s="10"/>
      <c r="C3" s="11" t="str">
        <f>IF(Prijsopgave!D6&lt;&gt;"",Prijsopgave!D6,"")</f>
        <v/>
      </c>
      <c r="D3" s="9" t="s">
        <v>38</v>
      </c>
    </row>
    <row r="4" spans="1:4" ht="39.950000000000003" customHeight="1" x14ac:dyDescent="0.25">
      <c r="A4" s="9" t="s">
        <v>39</v>
      </c>
      <c r="B4" s="16">
        <v>250</v>
      </c>
      <c r="C4" s="11" t="str">
        <f>IF(Prijsopgave!D2&lt;&gt;"",B4*Prijsopgave!D2,"")</f>
        <v/>
      </c>
      <c r="D4" s="9" t="s">
        <v>40</v>
      </c>
    </row>
    <row r="5" spans="1:4" ht="39.950000000000003" customHeight="1" x14ac:dyDescent="0.25">
      <c r="A5" s="7" t="s">
        <v>41</v>
      </c>
      <c r="B5" s="13"/>
      <c r="C5" s="14">
        <f>SUM(C2:C4)</f>
        <v>0</v>
      </c>
      <c r="D5" s="7"/>
    </row>
    <row r="6" spans="1:4" s="2" customFormat="1" ht="33" customHeight="1" x14ac:dyDescent="0.25">
      <c r="A6" s="36" t="s">
        <v>42</v>
      </c>
      <c r="B6" s="36"/>
      <c r="C6" s="36"/>
      <c r="D6" s="36"/>
    </row>
    <row r="7" spans="1:4" ht="33" customHeight="1" x14ac:dyDescent="0.25">
      <c r="A7" s="34" t="s">
        <v>43</v>
      </c>
      <c r="B7" s="34"/>
      <c r="C7" s="34"/>
      <c r="D7" s="34"/>
    </row>
  </sheetData>
  <sheetProtection algorithmName="SHA-512" hashValue="YaJjZyQbSb2KQ0jEQm+PG5DBLfYamDKX0LBil3sUizqmJOuXEa8kHUHyJzZqFePQi8ETnyEVxT8kFWNbR7x1fw==" saltValue="FlQJb3+5oKzOFN63hZFqIw==" spinCount="100000" sheet="1" objects="1" scenarios="1"/>
  <mergeCells count="2">
    <mergeCell ref="A6:D6"/>
    <mergeCell ref="A7:D7"/>
  </mergeCells>
  <pageMargins left="0.70866141732283472" right="0.70866141732283472" top="0.74803149606299213" bottom="0.74803149606299213"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4EACCF-BE0D-499B-8DAF-65C89273DF1D}">
  <dimension ref="A1:B4"/>
  <sheetViews>
    <sheetView workbookViewId="0"/>
  </sheetViews>
  <sheetFormatPr defaultColWidth="9.140625" defaultRowHeight="15" x14ac:dyDescent="0.25"/>
  <cols>
    <col min="1" max="1" width="25.7109375" style="22" customWidth="1"/>
    <col min="2" max="2" width="100.7109375" style="22" customWidth="1"/>
    <col min="3" max="16384" width="9.140625" style="22"/>
  </cols>
  <sheetData>
    <row r="1" spans="1:2" ht="15.75" x14ac:dyDescent="0.25">
      <c r="A1" s="23" t="s">
        <v>44</v>
      </c>
      <c r="B1" s="24" t="s">
        <v>45</v>
      </c>
    </row>
    <row r="2" spans="1:2" ht="120" x14ac:dyDescent="0.25">
      <c r="A2" s="25" t="s">
        <v>46</v>
      </c>
      <c r="B2" s="26" t="s">
        <v>60</v>
      </c>
    </row>
    <row r="3" spans="1:2" ht="135" x14ac:dyDescent="0.25">
      <c r="A3" s="25" t="s">
        <v>47</v>
      </c>
      <c r="B3" s="26" t="s">
        <v>48</v>
      </c>
    </row>
    <row r="4" spans="1:2" ht="240" x14ac:dyDescent="0.25">
      <c r="A4" s="25" t="s">
        <v>7</v>
      </c>
      <c r="B4" s="26" t="s">
        <v>49</v>
      </c>
    </row>
  </sheetData>
  <sheetProtection algorithmName="SHA-512" hashValue="+dSmFQskQTXvjsxOYmK+b7JPXmBdR9dOHn3PuL7decA26cHWwRByjhUuJlOtvjTTevLxUNDpb5MigrTwfEVDvQ==" saltValue="aPK/QoSVPG8c0nbCMrAuDw==" spinCount="100000" sheet="1" objects="1" scenarios="1"/>
  <pageMargins left="0.7" right="0.7" top="0.75" bottom="0.75" header="0.3" footer="0.3"/>
  <pageSetup paperSize="9"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e7a32b3-8139-46e0-895c-3b3612b16e46" xsi:nil="true"/>
    <lcf76f155ced4ddcb4097134ff3c332f xmlns="eae34c34-9dbe-4ca6-bb52-bb7019741a45">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2BD5DD30A22F54EBA4210450AF788E9" ma:contentTypeVersion="11" ma:contentTypeDescription="Een nieuw document maken." ma:contentTypeScope="" ma:versionID="8c31a8dc4d1e6385a444597e1229df10">
  <xsd:schema xmlns:xsd="http://www.w3.org/2001/XMLSchema" xmlns:xs="http://www.w3.org/2001/XMLSchema" xmlns:p="http://schemas.microsoft.com/office/2006/metadata/properties" xmlns:ns2="eae34c34-9dbe-4ca6-bb52-bb7019741a45" xmlns:ns3="1e7a32b3-8139-46e0-895c-3b3612b16e46" targetNamespace="http://schemas.microsoft.com/office/2006/metadata/properties" ma:root="true" ma:fieldsID="8470ccf4c53e8146b33f4175d47bab94" ns2:_="" ns3:_="">
    <xsd:import namespace="eae34c34-9dbe-4ca6-bb52-bb7019741a45"/>
    <xsd:import namespace="1e7a32b3-8139-46e0-895c-3b3612b16e4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ae34c34-9dbe-4ca6-bb52-bb7019741a4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e22ac9f6-18ca-4786-a504-a75439efaecf"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e7a32b3-8139-46e0-895c-3b3612b16e4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f397633-0371-4f8f-a205-6ed0694f7a54}" ma:internalName="TaxCatchAll" ma:showField="CatchAllData" ma:web="1e7a32b3-8139-46e0-895c-3b3612b16e4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CEDCA38-B0C7-4B5E-98AA-ECE50EDACA2F}">
  <ds:schemaRefs>
    <ds:schemaRef ds:uri="http://purl.org/dc/dcmitype/"/>
    <ds:schemaRef ds:uri="http://schemas.microsoft.com/office/infopath/2007/PartnerControls"/>
    <ds:schemaRef ds:uri="http://schemas.microsoft.com/office/2006/metadata/properties"/>
    <ds:schemaRef ds:uri="http://schemas.openxmlformats.org/package/2006/metadata/core-properties"/>
    <ds:schemaRef ds:uri="http://schemas.microsoft.com/office/2006/documentManagement/types"/>
    <ds:schemaRef ds:uri="1e7a32b3-8139-46e0-895c-3b3612b16e46"/>
    <ds:schemaRef ds:uri="http://purl.org/dc/terms/"/>
    <ds:schemaRef ds:uri="eae34c34-9dbe-4ca6-bb52-bb7019741a45"/>
    <ds:schemaRef ds:uri="http://www.w3.org/XML/1998/namespace"/>
    <ds:schemaRef ds:uri="http://purl.org/dc/elements/1.1/"/>
  </ds:schemaRefs>
</ds:datastoreItem>
</file>

<file path=customXml/itemProps2.xml><?xml version="1.0" encoding="utf-8"?>
<ds:datastoreItem xmlns:ds="http://schemas.openxmlformats.org/officeDocument/2006/customXml" ds:itemID="{6E873C3B-630B-46BA-9FC7-8EEA32DB799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ae34c34-9dbe-4ca6-bb52-bb7019741a45"/>
    <ds:schemaRef ds:uri="1e7a32b3-8139-46e0-895c-3b3612b16e4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1510A1D-9ACF-455F-8D61-A4F72E600B9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4</vt:i4>
      </vt:variant>
    </vt:vector>
  </HeadingPairs>
  <TitlesOfParts>
    <vt:vector size="4" baseType="lpstr">
      <vt:lpstr>Prijsopgave</vt:lpstr>
      <vt:lpstr>Projectkosten</vt:lpstr>
      <vt:lpstr>Exploitatiekosten</vt:lpstr>
      <vt:lpstr>Invulinstructie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Kaljouw, Kees</dc:creator>
  <cp:keywords/>
  <dc:description/>
  <cp:lastModifiedBy>Kees Kaljouw</cp:lastModifiedBy>
  <cp:revision/>
  <dcterms:created xsi:type="dcterms:W3CDTF">2015-06-05T18:17:20Z</dcterms:created>
  <dcterms:modified xsi:type="dcterms:W3CDTF">2025-03-24T21:54:10Z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0x010100E2BD5DD30A22F54EBA4210450AF788E9</vt:lpwstr>
  </property>
  <property fmtid="{D5CDD505-2E9C-101B-9397-08002B2CF9AE}" pid="3" name="MediaServiceImageTags">
    <vt:lpwstr/>
  </property>
</Properties>
</file>